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405" windowWidth="18975" windowHeight="11595"/>
  </bookViews>
  <sheets>
    <sheet name="QC &amp; RMG" sheetId="1" r:id="rId1"/>
  </sheets>
  <definedNames>
    <definedName name="_xlnm.Print_Area" localSheetId="0">'QC &amp; RMG'!$A$1:$G$29</definedName>
  </definedNames>
  <calcPr calcId="145621"/>
</workbook>
</file>

<file path=xl/calcChain.xml><?xml version="1.0" encoding="utf-8"?>
<calcChain xmlns="http://schemas.openxmlformats.org/spreadsheetml/2006/main">
  <c r="G19" i="1" l="1"/>
  <c r="G20" i="1" s="1"/>
  <c r="G21" i="1" s="1"/>
</calcChain>
</file>

<file path=xl/sharedStrings.xml><?xml version="1.0" encoding="utf-8"?>
<sst xmlns="http://schemas.openxmlformats.org/spreadsheetml/2006/main" count="36" uniqueCount="28">
  <si>
    <t>α.α.</t>
  </si>
  <si>
    <t>ποσότητα (quantity)</t>
  </si>
  <si>
    <t xml:space="preserve">Συν ΦΠΑ (Plus VAT) 24%: € </t>
  </si>
  <si>
    <t>Σύνολο (Total): €</t>
  </si>
  <si>
    <t>μονάδα (unit)</t>
  </si>
  <si>
    <t>ΓΕΝΙΚΟ ΣΥΝΟΛΟ (GRAND TOTAL): €</t>
  </si>
  <si>
    <t>ΣΗΜΕΙΩΣΕΙΣ (REMARKS):</t>
  </si>
  <si>
    <t>Περιγραφή (Description)</t>
  </si>
  <si>
    <t>τεμ. (pcs)</t>
  </si>
  <si>
    <t xml:space="preserve">  </t>
  </si>
  <si>
    <r>
      <t xml:space="preserve">Συρματόσχοινο κύρια ανύψωσης Γ/Γ SPP: 32mm – γαλβανισμένο 32-6x36WS-IWRC-1770-sZ, ελάχιστο φορτίο θραύσης: 70 tns </t>
    </r>
    <r>
      <rPr>
        <b/>
        <sz val="11"/>
        <color theme="1"/>
        <rFont val="Calibri"/>
        <family val="2"/>
        <charset val="161"/>
      </rPr>
      <t xml:space="preserve">σε στροφείο των 650 μέτρων.                                                                                                                </t>
    </r>
    <r>
      <rPr>
        <sz val="11"/>
        <color theme="1"/>
        <rFont val="Calibri"/>
        <family val="2"/>
        <charset val="161"/>
      </rPr>
      <t>Main Hoist w</t>
    </r>
    <r>
      <rPr>
        <i/>
        <sz val="11"/>
        <color theme="1"/>
        <rFont val="Calibri"/>
        <family val="2"/>
        <charset val="161"/>
      </rPr>
      <t xml:space="preserve">ire rope for quay crane SPP type: 32mm – galvanised 32-6x36WS-IWRC-1770-sZ &amp; minimum breaking force 70 tns, </t>
    </r>
    <r>
      <rPr>
        <b/>
        <i/>
        <sz val="11"/>
        <color theme="1"/>
        <rFont val="Calibri"/>
        <family val="2"/>
        <charset val="161"/>
      </rPr>
      <t>in 650 metre reels</t>
    </r>
    <r>
      <rPr>
        <i/>
        <sz val="11"/>
        <color theme="1"/>
        <rFont val="Calibri"/>
        <family val="2"/>
        <charset val="161"/>
      </rPr>
      <t>.</t>
    </r>
  </si>
  <si>
    <r>
      <t xml:space="preserve">Συρματόσχοινο ελξης φορείου Γ/Γ SPP: 25mm – γαλβανισμένο              6x36-WS-IWRC-1770-sZ, ελάχιστο φορτίο θραύσης: 48,6 tns </t>
    </r>
    <r>
      <rPr>
        <b/>
        <sz val="11"/>
        <color theme="1"/>
        <rFont val="Calibri"/>
        <family val="2"/>
        <charset val="161"/>
      </rPr>
      <t xml:space="preserve">σε στροφείο των 355 μέτρων.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161"/>
      </rPr>
      <t>Trolley Travel</t>
    </r>
    <r>
      <rPr>
        <b/>
        <sz val="11"/>
        <color theme="1"/>
        <rFont val="Calibri"/>
        <family val="2"/>
        <charset val="161"/>
      </rPr>
      <t xml:space="preserve"> </t>
    </r>
    <r>
      <rPr>
        <sz val="11"/>
        <color theme="1"/>
        <rFont val="Calibri"/>
        <family val="2"/>
        <charset val="161"/>
      </rPr>
      <t>w</t>
    </r>
    <r>
      <rPr>
        <i/>
        <sz val="11"/>
        <color theme="1"/>
        <rFont val="Calibri"/>
        <family val="2"/>
        <charset val="161"/>
      </rPr>
      <t>ire rope for quay crane SPP type: 25mm – galvanised 6x36-WS-IWRC-1770-sZ &amp; minimum breaking force 48,6 tns,</t>
    </r>
    <r>
      <rPr>
        <b/>
        <i/>
        <sz val="11"/>
        <color theme="1"/>
        <rFont val="Calibri"/>
        <family val="2"/>
        <charset val="161"/>
      </rPr>
      <t xml:space="preserve"> in 355 metre reels</t>
    </r>
  </si>
  <si>
    <r>
      <t xml:space="preserve">Συρματόσχοινο κύριας ανύψωσης Rail Mounted Gantry Cranes: 20mm – Γαλβανισμένο και συμπαγές 8x25 (Πλαστικοποιημένο) IWRC-1960-sZ η 8x26-IWRC (Πλαστικοποιημένο) 1960-sZ ελάχιστο φορτίο θραύσης: 36,25 tns </t>
    </r>
    <r>
      <rPr>
        <b/>
        <sz val="11"/>
        <color theme="1"/>
        <rFont val="Calibri"/>
        <family val="2"/>
        <charset val="161"/>
        <scheme val="minor"/>
      </rPr>
      <t>σε στροφείο των 1000 μέτρων.</t>
    </r>
    <r>
      <rPr>
        <sz val="11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                           Main hoist wire rope for Rail Mounted Gantry Cranes: 20mm - Galvanised and compact 8x25 (Plastified) IWRC-1960-sZ or 8x26 (Plastified) IWRC-1960-sZ &amp; minimum breaking force 36,25 tns </t>
    </r>
    <r>
      <rPr>
        <b/>
        <sz val="11"/>
        <color theme="1"/>
        <rFont val="Calibri"/>
        <family val="2"/>
        <charset val="161"/>
        <scheme val="minor"/>
      </rPr>
      <t>in 1000 metre reels.</t>
    </r>
  </si>
  <si>
    <r>
      <t xml:space="preserve">Συρματόσχοινο κύριας ανύψωσης Rail Mounted Gantry Cranes: 20mm – Γαλβανισμένο και συμπαγές 8x25 (Πλαστικοποιημένο) IWRC-1960-zS η 8x26 (Πλαστικοποιημένο) IWRC-1960-zS ελάχιστο φορτίο θραύσης: 36,25 tns </t>
    </r>
    <r>
      <rPr>
        <b/>
        <sz val="11"/>
        <color theme="1"/>
        <rFont val="Calibri"/>
        <family val="2"/>
        <charset val="161"/>
        <scheme val="minor"/>
      </rPr>
      <t>σε στροφείο των 1000 μέτρων.</t>
    </r>
    <r>
      <rPr>
        <sz val="11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                           Main hoist wire rope for Rail Mounted Gantry Cranes: 20mm - Galvanised and compact 8x25 (Plastified) IWRC-1960-zS or 8x26 (Plastified) IWRC  1960-zS&amp; minimum breaking force 36,25 tns </t>
    </r>
    <r>
      <rPr>
        <b/>
        <sz val="11"/>
        <color theme="1"/>
        <rFont val="Calibri"/>
        <family val="2"/>
        <charset val="161"/>
        <scheme val="minor"/>
      </rPr>
      <t>in 1000 metre reels.</t>
    </r>
  </si>
  <si>
    <r>
      <t xml:space="preserve">Συρματόσχοινο ελξης φορείου Γ/Γ SPP: 25mm – γαλβανισμένο                   6x36-WS-IWRC-1770-sZ, ελάχιστο φορτίο θραύσης: 48,6 tns </t>
    </r>
    <r>
      <rPr>
        <b/>
        <sz val="11"/>
        <color theme="1"/>
        <rFont val="Calibri"/>
        <family val="2"/>
        <charset val="161"/>
      </rPr>
      <t xml:space="preserve">σε στροφείο των 505 μέτρων.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161"/>
      </rPr>
      <t>Trolley Travel w</t>
    </r>
    <r>
      <rPr>
        <i/>
        <sz val="11"/>
        <color theme="1"/>
        <rFont val="Calibri"/>
        <family val="2"/>
        <charset val="161"/>
      </rPr>
      <t>ire rope for quay crane SPP type: 25mm – galvanised  6x36-WS-IWRC-1770- sZ &amp; minimum breaking force 48,6 tns,</t>
    </r>
    <r>
      <rPr>
        <b/>
        <i/>
        <sz val="11"/>
        <color theme="1"/>
        <rFont val="Calibri"/>
        <family val="2"/>
        <charset val="161"/>
      </rPr>
      <t xml:space="preserve"> in 505 metre reels.</t>
    </r>
  </si>
  <si>
    <r>
      <t xml:space="preserve">Συρματόσχοινο κύριας ανύψωσης Γ/Γ Panamax: 32mm – Γαλβανισμένο 8x25 (Πλαστικοποιημένο) ΙWRC-1770-sZ ή 8x26 (Πλαστικοποιημένο) IWRC-1770-sZ, ελάχιστο φορτίο θραύσης: 89,42 tns </t>
    </r>
    <r>
      <rPr>
        <b/>
        <sz val="11"/>
        <color theme="1"/>
        <rFont val="Calibri"/>
        <family val="2"/>
        <charset val="161"/>
      </rPr>
      <t xml:space="preserve">σε στροφείο των 490 μέτρων.                                                                                                                   </t>
    </r>
    <r>
      <rPr>
        <sz val="11"/>
        <color theme="1"/>
        <rFont val="Calibri"/>
        <family val="2"/>
        <charset val="161"/>
      </rPr>
      <t>Main hoist w</t>
    </r>
    <r>
      <rPr>
        <i/>
        <sz val="11"/>
        <color theme="1"/>
        <rFont val="Calibri"/>
        <family val="2"/>
        <charset val="161"/>
      </rPr>
      <t>ire rope for quay crane Panamax type: 32mm –  galvanised 8x25 (Plastified) ΙWRC-1770-sZ or 8x26 (Plastified) IWRC-1770-sZ &amp; minimum breaking force 89,42 tns</t>
    </r>
    <r>
      <rPr>
        <b/>
        <i/>
        <sz val="11"/>
        <color theme="1"/>
        <rFont val="Calibri"/>
        <family val="2"/>
        <charset val="161"/>
      </rPr>
      <t xml:space="preserve"> in 490 metre reels.</t>
    </r>
  </si>
  <si>
    <r>
      <t xml:space="preserve">Συρματόσχοινο κύριας ανύψωσης Γ/Γ Panamax: 32mm – Γαλβανισμένο 8x25 (Πλαστικοποιημένο) ΙWRC-1770-zS ή 8x26 (Πλαστικοποιημένο) IWRC-1770-zS, ελάχιστο φορτίο θραύσης: 89,42 tns </t>
    </r>
    <r>
      <rPr>
        <b/>
        <sz val="11"/>
        <color theme="1"/>
        <rFont val="Calibri"/>
        <family val="2"/>
        <charset val="161"/>
      </rPr>
      <t xml:space="preserve">σε στροφείο των 490 μέτρων.                                                                                                                   </t>
    </r>
    <r>
      <rPr>
        <sz val="11"/>
        <color theme="1"/>
        <rFont val="Calibri"/>
        <family val="2"/>
        <charset val="161"/>
      </rPr>
      <t>Main hoist w</t>
    </r>
    <r>
      <rPr>
        <i/>
        <sz val="11"/>
        <color theme="1"/>
        <rFont val="Calibri"/>
        <family val="2"/>
        <charset val="161"/>
      </rPr>
      <t>ire rope for quay crane Panamax type: 32mm –  galvanised 8x25 (Plastified) ΙWRC-1770-zS or 8x26 (Plastified) IWRC-1770-zS &amp; minimum breaking force 89,42 tns</t>
    </r>
    <r>
      <rPr>
        <b/>
        <i/>
        <sz val="11"/>
        <color theme="1"/>
        <rFont val="Calibri"/>
        <family val="2"/>
        <charset val="161"/>
      </rPr>
      <t xml:space="preserve"> in 490 metre reels.</t>
    </r>
  </si>
  <si>
    <r>
      <t xml:space="preserve">Συρματόσχοινο κύριας ανύψωσης Κ/Γ: 48mm Γαλβανισμένο και συμπαγές (ασύστροφο) 8x25 (Πλαστικοποιημένο) IWRC-1960-sZ η 8x26 (Πλαστικοποιημένο) IWRC-1960-sZ ελάχιστο φορτίο θραύσης: 205,9 tns </t>
    </r>
    <r>
      <rPr>
        <b/>
        <sz val="11"/>
        <color theme="1"/>
        <rFont val="Calibri"/>
        <family val="2"/>
        <charset val="161"/>
        <scheme val="minor"/>
      </rPr>
      <t>σε στροφείο των 252 μέτρων.</t>
    </r>
    <r>
      <rPr>
        <sz val="11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                   Main hoist wire rope for mobile crane: 48mm – Galvanised and compact (Non-rotational resistant) 8x25 (Plastified) IWRC-1960-sZ or 8x26 (Plastified) IWRC-1960-sZ &amp; minimum breaking force 205,9tns , </t>
    </r>
    <r>
      <rPr>
        <b/>
        <sz val="11"/>
        <color theme="1"/>
        <rFont val="Calibri"/>
        <family val="2"/>
        <charset val="161"/>
        <scheme val="minor"/>
      </rPr>
      <t>in 252 metre reels.</t>
    </r>
  </si>
  <si>
    <r>
      <t xml:space="preserve">Συρματόσχοινο κύριας ανύψωσης Κ/Γ: 48mm Γαλβανισμένο και συμπαγές (ασύστροφο) 8x25 (Πλαστικοποιημένο) IWRC-1960-zS η 8x26 (Πλαστικοποιημένο) IWRC-1960-zS ελάχιστο φορτίο θραύσης: 205,9 tns </t>
    </r>
    <r>
      <rPr>
        <b/>
        <sz val="11"/>
        <color theme="1"/>
        <rFont val="Calibri"/>
        <family val="2"/>
        <charset val="161"/>
        <scheme val="minor"/>
      </rPr>
      <t>σε στροφείο των 252 μέτρων.</t>
    </r>
    <r>
      <rPr>
        <sz val="11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                   Main hoist wire rope for mobile crane: 48mm – Galvanised and compact (Non-rotational resistant) 8x25 (Plastified) IWRC-1960-zS or 8x26 (Plastified) IWRC-1960-zS &amp; minimum breaking force 205,9tns , </t>
    </r>
    <r>
      <rPr>
        <b/>
        <sz val="11"/>
        <color theme="1"/>
        <rFont val="Calibri"/>
        <family val="2"/>
        <charset val="161"/>
        <scheme val="minor"/>
      </rPr>
      <t>in 252 metre reels.</t>
    </r>
  </si>
  <si>
    <t>Technical description  + general terms of the tender for the procurement of WIRE ROPES for Ship to Shore, Rail Mounted Gantry cranes and Mobile cranes.</t>
  </si>
  <si>
    <t xml:space="preserve"> τιμή μονάδας (unit price)</t>
  </si>
  <si>
    <t>συνολική τιμή (total price)</t>
  </si>
  <si>
    <r>
      <t xml:space="preserve">2) </t>
    </r>
    <r>
      <rPr>
        <sz val="11"/>
        <color theme="1"/>
        <rFont val="Calibri"/>
        <family val="2"/>
        <charset val="161"/>
        <scheme val="minor"/>
      </rPr>
      <t xml:space="preserve">Award criterion shall be the lowest price offered </t>
    </r>
    <r>
      <rPr>
        <u/>
        <sz val="11"/>
        <color theme="1"/>
        <rFont val="Calibri"/>
        <family val="2"/>
        <charset val="161"/>
        <scheme val="minor"/>
      </rPr>
      <t>per wire rope type</t>
    </r>
    <r>
      <rPr>
        <sz val="11"/>
        <color theme="1"/>
        <rFont val="Calibri"/>
        <family val="2"/>
        <charset val="161"/>
        <scheme val="minor"/>
      </rPr>
      <t>.</t>
    </r>
  </si>
  <si>
    <r>
      <t xml:space="preserve">3) </t>
    </r>
    <r>
      <rPr>
        <sz val="11"/>
        <color theme="1"/>
        <rFont val="Calibri"/>
        <family val="2"/>
        <charset val="161"/>
        <scheme val="minor"/>
      </rPr>
      <t>Alternative offers shall not be accepted.</t>
    </r>
  </si>
  <si>
    <r>
      <t xml:space="preserve">5) </t>
    </r>
    <r>
      <rPr>
        <sz val="11"/>
        <color theme="1"/>
        <rFont val="Calibri"/>
        <family val="2"/>
        <charset val="161"/>
        <scheme val="minor"/>
      </rPr>
      <t>Upon delivery all wire ropes must be accompanied by their appropriate certification of materials and testing procedures/results.</t>
    </r>
  </si>
  <si>
    <r>
      <t xml:space="preserve">4)  </t>
    </r>
    <r>
      <rPr>
        <sz val="11"/>
        <color theme="1"/>
        <rFont val="Calibri"/>
        <family val="2"/>
        <charset val="161"/>
        <scheme val="minor"/>
      </rPr>
      <t>Delivery Terms: DAP (Piraeus - at PPA premises).</t>
    </r>
  </si>
  <si>
    <r>
      <t xml:space="preserve">6) </t>
    </r>
    <r>
      <rPr>
        <sz val="11"/>
        <color theme="1"/>
        <rFont val="Calibri"/>
        <family val="2"/>
        <charset val="161"/>
        <scheme val="minor"/>
      </rPr>
      <t>Payment Terms: It is preferable to be carried out within 2 months upon invoicing (deposit to supplier’s bank account) and following the final acceptance of the supply by PPA S.A.</t>
    </r>
  </si>
  <si>
    <r>
      <t xml:space="preserve">1) </t>
    </r>
    <r>
      <rPr>
        <sz val="11"/>
        <color theme="1"/>
        <rFont val="Calibri"/>
        <family val="2"/>
        <charset val="161"/>
        <scheme val="minor"/>
      </rPr>
      <t>Minimum technical specifications must be obligatory net.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</si>
</sst>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0" x14ac:knownFonts="1"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i/>
      <sz val="11"/>
      <color theme="1"/>
      <name val="Calibri"/>
      <family val="2"/>
      <charset val="161"/>
    </font>
    <font>
      <b/>
      <i/>
      <sz val="11"/>
      <color theme="1"/>
      <name val="Calibri"/>
      <family val="2"/>
      <charset val="161"/>
    </font>
    <font>
      <sz val="11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u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vertical="center"/>
    </xf>
    <xf numFmtId="4" fontId="0" fillId="0" borderId="0" xfId="0" applyNumberFormat="1" applyFont="1"/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1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1266825</xdr:colOff>
      <xdr:row>2</xdr:row>
      <xdr:rowOff>123825</xdr:rowOff>
    </xdr:to>
    <xdr:pic>
      <xdr:nvPicPr>
        <xdr:cNvPr id="1415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478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zoomScale="110" zoomScaleNormal="110" workbookViewId="0">
      <selection activeCell="C30" sqref="C30"/>
    </sheetView>
  </sheetViews>
  <sheetFormatPr defaultRowHeight="15" x14ac:dyDescent="0.25"/>
  <cols>
    <col min="1" max="1" width="5.7109375" style="1" customWidth="1"/>
    <col min="2" max="2" width="49.140625" style="1" customWidth="1"/>
    <col min="3" max="3" width="10.5703125" style="1" customWidth="1"/>
    <col min="4" max="5" width="11.7109375" style="1" customWidth="1"/>
    <col min="6" max="6" width="11.7109375" style="3" customWidth="1"/>
    <col min="7" max="7" width="12.5703125" style="3" bestFit="1" customWidth="1"/>
    <col min="8" max="8" width="9.140625" style="1" customWidth="1"/>
    <col min="9" max="9" width="6.7109375" style="1" customWidth="1"/>
    <col min="10" max="16384" width="9.140625" style="1"/>
  </cols>
  <sheetData>
    <row r="1" spans="1:9" s="5" customFormat="1" ht="37.5" customHeight="1" x14ac:dyDescent="0.25">
      <c r="D1" s="34"/>
      <c r="E1" s="34"/>
      <c r="F1" s="34"/>
      <c r="G1" s="34"/>
    </row>
    <row r="2" spans="1:9" s="5" customFormat="1" ht="37.5" customHeight="1" x14ac:dyDescent="0.25">
      <c r="D2" s="34"/>
      <c r="E2" s="34"/>
      <c r="F2" s="34"/>
      <c r="G2" s="34"/>
    </row>
    <row r="3" spans="1:9" s="5" customFormat="1" ht="18.75" customHeight="1" x14ac:dyDescent="0.25">
      <c r="D3" s="2"/>
      <c r="E3" s="2"/>
      <c r="F3" s="33"/>
      <c r="G3" s="33"/>
    </row>
    <row r="4" spans="1:9" s="5" customFormat="1" ht="18.75" customHeight="1" thickBot="1" x14ac:dyDescent="0.3">
      <c r="A4" s="4"/>
      <c r="B4" s="2"/>
      <c r="C4" s="2"/>
      <c r="D4" s="4"/>
      <c r="E4" s="4"/>
      <c r="F4" s="4"/>
      <c r="G4" s="4"/>
    </row>
    <row r="5" spans="1:9" s="5" customFormat="1" ht="18.75" customHeight="1" x14ac:dyDescent="0.25">
      <c r="A5" s="42" t="s">
        <v>19</v>
      </c>
      <c r="B5" s="43"/>
      <c r="C5" s="43"/>
      <c r="D5" s="43"/>
      <c r="E5" s="43"/>
      <c r="F5" s="43"/>
      <c r="G5" s="44"/>
    </row>
    <row r="6" spans="1:9" s="5" customFormat="1" ht="18.75" customHeight="1" x14ac:dyDescent="0.25">
      <c r="A6" s="45"/>
      <c r="B6" s="46"/>
      <c r="C6" s="46"/>
      <c r="D6" s="46"/>
      <c r="E6" s="46"/>
      <c r="F6" s="46"/>
      <c r="G6" s="47"/>
    </row>
    <row r="7" spans="1:9" s="5" customFormat="1" ht="3.75" customHeight="1" thickBot="1" x14ac:dyDescent="0.3">
      <c r="A7" s="48"/>
      <c r="B7" s="49"/>
      <c r="C7" s="49"/>
      <c r="D7" s="49"/>
      <c r="E7" s="49"/>
      <c r="F7" s="49"/>
      <c r="G7" s="50"/>
    </row>
    <row r="8" spans="1:9" s="5" customFormat="1" ht="18.75" customHeight="1" x14ac:dyDescent="0.25">
      <c r="A8" s="60"/>
      <c r="B8" s="60"/>
      <c r="C8" s="60"/>
      <c r="D8" s="60"/>
      <c r="E8" s="60"/>
      <c r="F8" s="60"/>
      <c r="G8" s="60"/>
    </row>
    <row r="9" spans="1:9" s="5" customFormat="1" ht="82.5" customHeight="1" x14ac:dyDescent="0.25">
      <c r="A9" s="17" t="s">
        <v>0</v>
      </c>
      <c r="B9" s="61" t="s">
        <v>7</v>
      </c>
      <c r="C9" s="62"/>
      <c r="D9" s="6" t="s">
        <v>4</v>
      </c>
      <c r="E9" s="6" t="s">
        <v>1</v>
      </c>
      <c r="F9" s="7" t="s">
        <v>20</v>
      </c>
      <c r="G9" s="7" t="s">
        <v>21</v>
      </c>
      <c r="H9" s="20"/>
      <c r="I9" s="18"/>
    </row>
    <row r="10" spans="1:9" s="5" customFormat="1" ht="102.75" customHeight="1" x14ac:dyDescent="0.25">
      <c r="A10" s="8">
        <v>1</v>
      </c>
      <c r="B10" s="35" t="s">
        <v>10</v>
      </c>
      <c r="C10" s="36"/>
      <c r="D10" s="8" t="s">
        <v>8</v>
      </c>
      <c r="E10" s="8">
        <v>7</v>
      </c>
      <c r="F10" s="25"/>
      <c r="G10" s="21"/>
    </row>
    <row r="11" spans="1:9" s="5" customFormat="1" ht="111" customHeight="1" x14ac:dyDescent="0.25">
      <c r="A11" s="8">
        <v>2</v>
      </c>
      <c r="B11" s="35" t="s">
        <v>11</v>
      </c>
      <c r="C11" s="36"/>
      <c r="D11" s="8" t="s">
        <v>8</v>
      </c>
      <c r="E11" s="8">
        <v>5</v>
      </c>
      <c r="F11" s="21"/>
      <c r="G11" s="21"/>
    </row>
    <row r="12" spans="1:9" s="5" customFormat="1" ht="115.5" customHeight="1" x14ac:dyDescent="0.25">
      <c r="A12" s="8">
        <v>3</v>
      </c>
      <c r="B12" s="35" t="s">
        <v>14</v>
      </c>
      <c r="C12" s="36"/>
      <c r="D12" s="8" t="s">
        <v>8</v>
      </c>
      <c r="E12" s="8">
        <v>4</v>
      </c>
      <c r="F12" s="22"/>
      <c r="G12" s="21"/>
    </row>
    <row r="13" spans="1:9" s="5" customFormat="1" ht="135" customHeight="1" x14ac:dyDescent="0.25">
      <c r="A13" s="8">
        <v>4</v>
      </c>
      <c r="B13" s="35" t="s">
        <v>15</v>
      </c>
      <c r="C13" s="36"/>
      <c r="D13" s="8" t="s">
        <v>8</v>
      </c>
      <c r="E13" s="8">
        <v>3</v>
      </c>
      <c r="F13" s="21"/>
      <c r="G13" s="21"/>
    </row>
    <row r="14" spans="1:9" s="5" customFormat="1" ht="118.5" customHeight="1" x14ac:dyDescent="0.25">
      <c r="A14" s="8">
        <v>5</v>
      </c>
      <c r="B14" s="35" t="s">
        <v>16</v>
      </c>
      <c r="C14" s="36"/>
      <c r="D14" s="8" t="s">
        <v>8</v>
      </c>
      <c r="E14" s="8">
        <v>3</v>
      </c>
      <c r="F14" s="21"/>
      <c r="G14" s="21"/>
    </row>
    <row r="15" spans="1:9" s="5" customFormat="1" ht="126" customHeight="1" x14ac:dyDescent="0.25">
      <c r="A15" s="8">
        <v>6</v>
      </c>
      <c r="B15" s="40" t="s">
        <v>13</v>
      </c>
      <c r="C15" s="41"/>
      <c r="D15" s="8" t="s">
        <v>8</v>
      </c>
      <c r="E15" s="23">
        <v>2</v>
      </c>
      <c r="F15" s="24"/>
      <c r="G15" s="24"/>
    </row>
    <row r="16" spans="1:9" s="5" customFormat="1" ht="121.5" customHeight="1" x14ac:dyDescent="0.25">
      <c r="A16" s="8">
        <v>7</v>
      </c>
      <c r="B16" s="40" t="s">
        <v>12</v>
      </c>
      <c r="C16" s="41"/>
      <c r="D16" s="8" t="s">
        <v>8</v>
      </c>
      <c r="E16" s="23">
        <v>2</v>
      </c>
      <c r="F16" s="24"/>
      <c r="G16" s="24"/>
      <c r="H16" s="5" t="s">
        <v>9</v>
      </c>
    </row>
    <row r="17" spans="1:12" s="5" customFormat="1" ht="127.5" customHeight="1" x14ac:dyDescent="0.25">
      <c r="A17" s="8">
        <v>8</v>
      </c>
      <c r="B17" s="40" t="s">
        <v>17</v>
      </c>
      <c r="C17" s="41"/>
      <c r="D17" s="8" t="s">
        <v>8</v>
      </c>
      <c r="E17" s="23">
        <v>1</v>
      </c>
      <c r="F17" s="24"/>
      <c r="G17" s="24"/>
    </row>
    <row r="18" spans="1:12" s="5" customFormat="1" ht="123.75" customHeight="1" x14ac:dyDescent="0.25">
      <c r="A18" s="8">
        <v>9</v>
      </c>
      <c r="B18" s="40" t="s">
        <v>18</v>
      </c>
      <c r="C18" s="41"/>
      <c r="D18" s="8" t="s">
        <v>8</v>
      </c>
      <c r="E18" s="23">
        <v>1</v>
      </c>
      <c r="F18" s="24"/>
      <c r="G18" s="24"/>
      <c r="J18" s="30"/>
      <c r="K18" s="30"/>
      <c r="L18" s="30"/>
    </row>
    <row r="19" spans="1:12" s="5" customFormat="1" ht="22.5" customHeight="1" x14ac:dyDescent="0.25">
      <c r="A19" s="2"/>
      <c r="B19" s="2"/>
      <c r="C19" s="2"/>
      <c r="D19" s="58" t="s">
        <v>3</v>
      </c>
      <c r="E19" s="58"/>
      <c r="F19" s="58"/>
      <c r="G19" s="26">
        <f>SUM(G10:G18)</f>
        <v>0</v>
      </c>
      <c r="I19" s="15"/>
    </row>
    <row r="20" spans="1:12" s="5" customFormat="1" ht="22.5" customHeight="1" x14ac:dyDescent="0.25">
      <c r="B20" s="9"/>
      <c r="C20" s="28"/>
      <c r="D20" s="59" t="s">
        <v>2</v>
      </c>
      <c r="E20" s="59"/>
      <c r="F20" s="59"/>
      <c r="G20" s="22">
        <f>G19*0.24</f>
        <v>0</v>
      </c>
    </row>
    <row r="21" spans="1:12" s="5" customFormat="1" ht="22.5" customHeight="1" x14ac:dyDescent="0.25">
      <c r="A21" s="10"/>
      <c r="B21" s="10"/>
      <c r="C21" s="14"/>
      <c r="D21" s="57" t="s">
        <v>5</v>
      </c>
      <c r="E21" s="57"/>
      <c r="F21" s="57"/>
      <c r="G21" s="27">
        <f>SUM(G19:G20)</f>
        <v>0</v>
      </c>
    </row>
    <row r="22" spans="1:12" s="5" customFormat="1" ht="15" customHeight="1" x14ac:dyDescent="0.25">
      <c r="A22" s="11"/>
      <c r="B22" s="11"/>
      <c r="C22" s="14"/>
      <c r="D22" s="12"/>
      <c r="E22" s="12"/>
      <c r="F22" s="12"/>
      <c r="G22" s="13"/>
    </row>
    <row r="23" spans="1:12" s="5" customFormat="1" ht="16.5" customHeight="1" x14ac:dyDescent="0.25">
      <c r="A23" s="51" t="s">
        <v>6</v>
      </c>
      <c r="B23" s="52"/>
      <c r="C23" s="52"/>
      <c r="D23" s="52"/>
      <c r="E23" s="52"/>
      <c r="F23" s="52"/>
      <c r="G23" s="53"/>
    </row>
    <row r="24" spans="1:12" s="29" customFormat="1" ht="33" customHeight="1" x14ac:dyDescent="0.25">
      <c r="A24" s="54" t="s">
        <v>27</v>
      </c>
      <c r="B24" s="55"/>
      <c r="C24" s="55"/>
      <c r="D24" s="55"/>
      <c r="E24" s="55"/>
      <c r="F24" s="55"/>
      <c r="G24" s="56"/>
    </row>
    <row r="25" spans="1:12" s="31" customFormat="1" ht="32.25" customHeight="1" x14ac:dyDescent="0.25">
      <c r="A25" s="37" t="s">
        <v>22</v>
      </c>
      <c r="B25" s="38"/>
      <c r="C25" s="38"/>
      <c r="D25" s="38"/>
      <c r="E25" s="38"/>
      <c r="F25" s="38"/>
      <c r="G25" s="39"/>
    </row>
    <row r="26" spans="1:12" s="31" customFormat="1" ht="30" customHeight="1" x14ac:dyDescent="0.25">
      <c r="A26" s="37" t="s">
        <v>23</v>
      </c>
      <c r="B26" s="38"/>
      <c r="C26" s="38"/>
      <c r="D26" s="38"/>
      <c r="E26" s="38"/>
      <c r="F26" s="38"/>
      <c r="G26" s="39"/>
    </row>
    <row r="27" spans="1:12" s="32" customFormat="1" ht="30.75" customHeight="1" x14ac:dyDescent="0.25">
      <c r="A27" s="37" t="s">
        <v>25</v>
      </c>
      <c r="B27" s="38"/>
      <c r="C27" s="38"/>
      <c r="D27" s="38"/>
      <c r="E27" s="38"/>
      <c r="F27" s="38"/>
      <c r="G27" s="39"/>
    </row>
    <row r="28" spans="1:12" s="31" customFormat="1" ht="30.75" customHeight="1" x14ac:dyDescent="0.25">
      <c r="A28" s="37" t="s">
        <v>24</v>
      </c>
      <c r="B28" s="38"/>
      <c r="C28" s="38"/>
      <c r="D28" s="38"/>
      <c r="E28" s="38"/>
      <c r="F28" s="38"/>
      <c r="G28" s="39"/>
    </row>
    <row r="29" spans="1:12" s="16" customFormat="1" ht="42.75" customHeight="1" x14ac:dyDescent="0.25">
      <c r="A29" s="37" t="s">
        <v>26</v>
      </c>
      <c r="B29" s="38"/>
      <c r="C29" s="38"/>
      <c r="D29" s="38"/>
      <c r="E29" s="38"/>
      <c r="F29" s="38"/>
      <c r="G29" s="39"/>
      <c r="I29" s="19"/>
    </row>
    <row r="30" spans="1:12" s="5" customFormat="1" ht="15" customHeight="1" x14ac:dyDescent="0.25">
      <c r="A30" s="11"/>
      <c r="B30" s="11"/>
      <c r="C30" s="14"/>
      <c r="D30" s="12"/>
      <c r="E30" s="12"/>
      <c r="F30" s="12"/>
      <c r="G30" s="13"/>
    </row>
    <row r="31" spans="1:12" s="5" customFormat="1" ht="15" customHeight="1" x14ac:dyDescent="0.25">
      <c r="A31" s="14"/>
      <c r="B31" s="14"/>
      <c r="C31" s="14"/>
      <c r="D31" s="12"/>
      <c r="E31" s="12"/>
      <c r="F31" s="12"/>
      <c r="G31" s="13"/>
    </row>
    <row r="32" spans="1:12" s="5" customFormat="1" ht="15" customHeight="1" x14ac:dyDescent="0.25">
      <c r="A32" s="14"/>
      <c r="B32" s="14"/>
      <c r="C32" s="14"/>
      <c r="D32" s="12"/>
      <c r="E32" s="12"/>
      <c r="F32" s="12"/>
      <c r="G32" s="13"/>
    </row>
    <row r="33" spans="1:7" s="5" customFormat="1" ht="15" customHeight="1" x14ac:dyDescent="0.25">
      <c r="A33" s="14"/>
      <c r="B33" s="14"/>
      <c r="C33" s="14"/>
      <c r="D33" s="12"/>
      <c r="E33" s="12"/>
      <c r="F33" s="12"/>
      <c r="G33" s="13"/>
    </row>
    <row r="34" spans="1:7" s="5" customFormat="1" ht="15" customHeight="1" x14ac:dyDescent="0.25">
      <c r="A34" s="14"/>
      <c r="B34" s="14"/>
      <c r="C34" s="14"/>
      <c r="D34" s="12"/>
      <c r="E34" s="12"/>
      <c r="F34" s="12"/>
      <c r="G34" s="13"/>
    </row>
    <row r="35" spans="1:7" s="5" customFormat="1" ht="15" customHeight="1" x14ac:dyDescent="0.25">
      <c r="A35" s="14"/>
      <c r="B35" s="14"/>
      <c r="C35" s="14"/>
      <c r="D35" s="12"/>
      <c r="E35" s="12"/>
      <c r="F35" s="12"/>
      <c r="G35" s="13"/>
    </row>
    <row r="36" spans="1:7" s="5" customFormat="1" ht="15" customHeight="1" x14ac:dyDescent="0.25">
      <c r="A36" s="14"/>
      <c r="B36" s="14"/>
      <c r="C36" s="14"/>
      <c r="D36" s="12"/>
      <c r="E36" s="12"/>
      <c r="F36" s="12"/>
      <c r="G36" s="13"/>
    </row>
  </sheetData>
  <mergeCells count="22">
    <mergeCell ref="A5:G7"/>
    <mergeCell ref="A29:G29"/>
    <mergeCell ref="A23:G23"/>
    <mergeCell ref="A24:G24"/>
    <mergeCell ref="A27:G27"/>
    <mergeCell ref="D21:F21"/>
    <mergeCell ref="D19:F19"/>
    <mergeCell ref="D20:F20"/>
    <mergeCell ref="A8:G8"/>
    <mergeCell ref="B9:C9"/>
    <mergeCell ref="B17:C17"/>
    <mergeCell ref="B18:C18"/>
    <mergeCell ref="B10:C10"/>
    <mergeCell ref="B11:C11"/>
    <mergeCell ref="B12:C12"/>
    <mergeCell ref="B13:C13"/>
    <mergeCell ref="B14:C14"/>
    <mergeCell ref="A25:G25"/>
    <mergeCell ref="A26:G26"/>
    <mergeCell ref="A28:G28"/>
    <mergeCell ref="B15:C15"/>
    <mergeCell ref="B16:C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QC &amp; RMG</vt:lpstr>
      <vt:lpstr>'QC &amp; RMG'!Print_Area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2018-12-14T13:38:12Z</dcterms:modified>
</cp:coreProperties>
</file>